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<sst xmlns="http://schemas.openxmlformats.org/spreadsheetml/2006/main" count="82" uniqueCount="74">
  <si>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</si>
  <si>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</si>
  <si>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</si>
  <si>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99 Лот № 2 от 27.10.2015 предлагаем поставку клапанов стальных и арматуры из цветных металлов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</si>
  <si>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</si>
  <si>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</si>
  <si>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</si>
  <si>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</si>
  <si>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</si>
  <si>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</si>
  <si>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</si>
  <si>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</si>
  <si>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</si>
  <si>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</si>
  <si>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</si>
  <si>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</si>
  <si>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</si>
  <si>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</si>
  <si>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</si>
  <si>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</si>
  <si>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</si>
  <si>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</si>
  <si>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</si>
  <si>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</si>
  <si>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</si>
  <si>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</si>
  <si>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</si>
  <si>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</si>
  <si>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</si>
  <si>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</si>
  <si>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</si>
  <si>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</si>
  <si>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</si>
  <si>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</si>
  <si>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</si>
  <si>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</si>
  <si>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</si>
  <si>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</si>
  <si>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</si>
  <si>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</si>
  <si>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</si>
  <si>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</si>
  <si>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</si>
  <si>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</si>
  <si>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</si>
  <si>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</si>
  <si>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</si>
  <si>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запорный Ру1,6Мпа 15нж68нж  Ду25 (КЗП 400-25-ФЛ(5)-016-Н-УХЛ1 ТУ 3742-002-80641210-2008) с комп-м отв.фл. с крепежем</t>
  </si>
  <si>
    <t>комплект</t>
  </si>
  <si>
    <t>Клапан обрат.повор.п/сварку Ру25 19С47НЖ Ду500</t>
  </si>
  <si>
    <t>шт</t>
  </si>
  <si>
    <t>Клапан лат.проход.запорный муфтовый 1Б1Р Ду50/10</t>
  </si>
  <si>
    <t>Клапан балансировочный статический Ballorex Venturi DRV Ру25  Ду15 (4350010L001003)</t>
  </si>
  <si>
    <t>Клапан балансировочный статический Ballorex Venturi DRV Ру25  Ду20 (4450010L001003)</t>
  </si>
  <si>
    <t>Клапан балансировочный Ballorex Venturi DRV Ру25 Ду50 арт е0702 (4355000Н001005)</t>
  </si>
  <si>
    <t>Клапан балансировочный Ballorex Venturi DRV Ру25 Ду100 (4355000Н001005)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</si>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</sst>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37" workbookViewId="0">
      <selection activeCell="B43" sqref="B4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34.5" x14ac:dyDescent="0.25">
      <c r="A37" s="57">
        <v>1</v>
      </c>
      <c r="B37" s="17" t="s">
        <v>47</v>
      </c>
      <c r="C37" s="17" t="s">
        <v>48</v>
      </c>
      <c r="D37" s="12">
        <v>20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50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51</v>
      </c>
      <c r="C39" s="17" t="s">
        <v>50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50</v>
      </c>
      <c r="D40" s="12">
        <v>3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53</v>
      </c>
      <c r="C41" s="17" t="s">
        <v>50</v>
      </c>
      <c r="D41" s="12">
        <v>3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54</v>
      </c>
      <c r="C42" s="17" t="s">
        <v>50</v>
      </c>
      <c r="D42" s="12">
        <v>3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55</v>
      </c>
      <c r="C43" s="17" t="s">
        <v>50</v>
      </c>
      <c r="D43" s="12">
        <v>2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ht="33" x14ac:dyDescent="0.25">
      <c r="A44" s="61"/>
      <c r="B44" s="24" t="s">
        <v>56</v>
      </c>
      <c r="C44" s="23"/>
      <c r="D44" s="26" t="s">
        <v>57</v>
      </c>
      <c r="E44" s="27"/>
      <c r="F44" s="27"/>
      <c r="G44" s="27"/>
      <c r="H44" s="27"/>
      <c r="I44" s="53">
        <f>SUM(I37:I43)</f>
        <v>0</v>
      </c>
    </row>
    <row r="45" spans="1:9" x14ac:dyDescent="0.25">
      <c r="A45" s="61"/>
      <c r="B45" s="4" t="s">
        <v>58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" x14ac:dyDescent="0.25">
      <c r="A46" s="61"/>
      <c r="B46" s="24" t="s">
        <v>59</v>
      </c>
      <c r="C46" s="23"/>
      <c r="D46" s="28" t="s">
        <v>57</v>
      </c>
      <c r="E46" s="27"/>
      <c r="F46" s="27"/>
      <c r="G46" s="27"/>
      <c r="H46" s="27"/>
      <c r="I46" s="53">
        <f>SUM(I44:I45)</f>
        <v>0</v>
      </c>
    </row>
    <row r="47" spans="1:9" x14ac:dyDescent="0.25">
      <c r="A47" s="61"/>
      <c r="B47" s="5" t="s">
        <v>60</v>
      </c>
      <c r="C47" s="23"/>
      <c r="D47" s="23"/>
      <c r="E47" s="23"/>
      <c r="F47" s="23"/>
      <c r="G47" s="23"/>
      <c r="H47" s="23"/>
      <c r="I47" s="54" t="s">
        <v>61</v>
      </c>
    </row>
    <row r="48" spans="1:9" ht="33" x14ac:dyDescent="0.25">
      <c r="A48" s="61"/>
      <c r="B48" s="24" t="s">
        <v>62</v>
      </c>
      <c r="C48" s="23"/>
      <c r="D48" s="28" t="s">
        <v>63</v>
      </c>
      <c r="E48" s="27"/>
      <c r="F48" s="27"/>
      <c r="G48" s="27"/>
      <c r="H48" s="27"/>
      <c r="I48" s="53">
        <f>I44-I47</f>
        <v>0</v>
      </c>
    </row>
    <row r="49" spans="1:9" x14ac:dyDescent="0.25">
      <c r="A49" s="61"/>
      <c r="B49" s="4" t="s">
        <v>58</v>
      </c>
      <c r="C49" s="23"/>
      <c r="D49" s="23"/>
      <c r="E49" s="23"/>
      <c r="F49" s="23"/>
      <c r="G49" s="23"/>
      <c r="H49" s="23"/>
      <c r="I49" s="53">
        <f>I48*0.18</f>
        <v>0</v>
      </c>
    </row>
    <row r="50" spans="1:9" ht="33.75" thickBot="1" x14ac:dyDescent="0.3">
      <c r="A50" s="62"/>
      <c r="B50" s="35" t="s">
        <v>64</v>
      </c>
      <c r="C50" s="34"/>
      <c r="D50" s="36" t="s">
        <v>63</v>
      </c>
      <c r="E50" s="37"/>
      <c r="F50" s="37"/>
      <c r="G50" s="37"/>
      <c r="H50" s="37"/>
      <c r="I50" s="55">
        <f>SUM(I48:I49)</f>
        <v>0</v>
      </c>
    </row>
    <row r="51" spans="1:9" ht="39.950000000000003" customHeight="1" x14ac:dyDescent="0.25">
      <c r="B51" s="29" t="s">
        <v>65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31" t="s">
        <v>66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67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68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69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32" t="s">
        <v>70</v>
      </c>
      <c r="D57" s="32" t="s">
        <v>71</v>
      </c>
      <c r="H57" s="32" t="s">
        <v>72</v>
      </c>
    </row>
    <row r="59" spans="1:9" x14ac:dyDescent="0.25">
      <c r="B59" s="33" t="s">
        <v>73</v>
      </c>
    </row>
  </sheetData>
  <mergeCells count="73">
    <mergeCell ref="B51:I51"/>
    <mergeCell ref="B52:I52"/>
    <mergeCell ref="B53:I53"/>
    <mergeCell ref="B54:I54"/>
    <mergeCell ref="B55:I55"/>
    <mergeCell ref="C35:E35"/>
    <mergeCell ref="F35:I35"/>
    <mergeCell ref="D44:H44"/>
    <mergeCell ref="D46:H46"/>
    <mergeCell ref="D48:H48"/>
    <mergeCell ref="D50:H5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2015-10-27T10:51:00Z</dcterms:created>
  <dcterms:modified xsi:type="dcterms:W3CDTF">2015-10-27T10:51:38Z</dcterms:modified>
</cp:coreProperties>
</file>